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6" i="1" l="1"/>
  <c r="Q26" i="1" s="1"/>
  <c r="I26" i="1"/>
  <c r="J26" i="1"/>
  <c r="L26" i="1"/>
  <c r="M26" i="1"/>
  <c r="O26" i="1"/>
  <c r="P26" i="1"/>
  <c r="R26" i="1"/>
  <c r="S26" i="1"/>
  <c r="C26" i="1"/>
  <c r="D26" i="1"/>
  <c r="G24" i="1"/>
  <c r="G28" i="1" s="1"/>
  <c r="F24" i="1"/>
  <c r="F28" i="1" s="1"/>
  <c r="S23" i="1"/>
  <c r="R23" i="1"/>
  <c r="P23" i="1"/>
  <c r="O23" i="1"/>
  <c r="M23" i="1"/>
  <c r="L23" i="1"/>
  <c r="J23" i="1"/>
  <c r="I23" i="1"/>
  <c r="H23" i="1"/>
  <c r="T23" i="1" s="1"/>
  <c r="S25" i="1"/>
  <c r="R25" i="1"/>
  <c r="P25" i="1"/>
  <c r="O25" i="1"/>
  <c r="M25" i="1"/>
  <c r="L25" i="1"/>
  <c r="J25" i="1"/>
  <c r="I25" i="1"/>
  <c r="H25" i="1"/>
  <c r="K25" i="1" s="1"/>
  <c r="S22" i="1"/>
  <c r="R22" i="1"/>
  <c r="P22" i="1"/>
  <c r="O22" i="1"/>
  <c r="M22" i="1"/>
  <c r="L22" i="1"/>
  <c r="J22" i="1"/>
  <c r="I22" i="1"/>
  <c r="H22" i="1"/>
  <c r="T22" i="1" s="1"/>
  <c r="D25" i="1"/>
  <c r="C25" i="1"/>
  <c r="D23" i="1"/>
  <c r="C23" i="1"/>
  <c r="D22" i="1"/>
  <c r="C22" i="1"/>
  <c r="T26" i="1" l="1"/>
  <c r="N26" i="1"/>
  <c r="E26" i="1"/>
  <c r="K26" i="1"/>
  <c r="E23" i="1"/>
  <c r="H24" i="1"/>
  <c r="H28" i="1" s="1"/>
  <c r="E22" i="1"/>
  <c r="N22" i="1"/>
  <c r="K22" i="1"/>
  <c r="Q22" i="1"/>
  <c r="Q23" i="1"/>
  <c r="N23" i="1"/>
  <c r="K23" i="1"/>
  <c r="T25" i="1"/>
  <c r="Q25" i="1"/>
  <c r="N25" i="1"/>
  <c r="E25" i="1"/>
  <c r="H15" i="1" l="1"/>
  <c r="H16" i="1"/>
  <c r="H17" i="1"/>
  <c r="T17" i="1" s="1"/>
  <c r="H18" i="1"/>
  <c r="E18" i="1" s="1"/>
  <c r="H19" i="1"/>
  <c r="C18" i="1"/>
  <c r="D18" i="1"/>
  <c r="S18" i="1"/>
  <c r="R18" i="1"/>
  <c r="P18" i="1"/>
  <c r="O18" i="1"/>
  <c r="M18" i="1"/>
  <c r="L18" i="1"/>
  <c r="J18" i="1"/>
  <c r="I18" i="1"/>
  <c r="C17" i="1"/>
  <c r="D17" i="1"/>
  <c r="S17" i="1"/>
  <c r="R17" i="1"/>
  <c r="P17" i="1"/>
  <c r="O17" i="1"/>
  <c r="M17" i="1"/>
  <c r="L17" i="1"/>
  <c r="J17" i="1"/>
  <c r="I17" i="1"/>
  <c r="K18" i="1" l="1"/>
  <c r="T18" i="1"/>
  <c r="Q18" i="1"/>
  <c r="N18" i="1"/>
  <c r="E17" i="1"/>
  <c r="Q17" i="1"/>
  <c r="N17" i="1"/>
  <c r="K17" i="1"/>
  <c r="Q15" i="1" l="1"/>
  <c r="I15" i="1"/>
  <c r="J15" i="1"/>
  <c r="L15" i="1"/>
  <c r="M15" i="1"/>
  <c r="O15" i="1"/>
  <c r="P15" i="1"/>
  <c r="R15" i="1"/>
  <c r="S15" i="1"/>
  <c r="N16" i="1"/>
  <c r="I16" i="1"/>
  <c r="J16" i="1"/>
  <c r="L16" i="1"/>
  <c r="M16" i="1"/>
  <c r="O16" i="1"/>
  <c r="P16" i="1"/>
  <c r="Q16" i="1"/>
  <c r="R16" i="1"/>
  <c r="S16" i="1"/>
  <c r="T16" i="1"/>
  <c r="N19" i="1"/>
  <c r="I19" i="1"/>
  <c r="J19" i="1"/>
  <c r="L19" i="1"/>
  <c r="M19" i="1"/>
  <c r="O19" i="1"/>
  <c r="P19" i="1"/>
  <c r="R19" i="1"/>
  <c r="S19" i="1"/>
  <c r="S14" i="1"/>
  <c r="R14" i="1"/>
  <c r="P14" i="1"/>
  <c r="O14" i="1"/>
  <c r="M14" i="1"/>
  <c r="L14" i="1"/>
  <c r="J14" i="1"/>
  <c r="I14" i="1"/>
  <c r="H14" i="1"/>
  <c r="T14" i="1" s="1"/>
  <c r="F20" i="1"/>
  <c r="S27" i="1" l="1"/>
  <c r="P27" i="1"/>
  <c r="R27" i="1"/>
  <c r="M27" i="1"/>
  <c r="J27" i="1"/>
  <c r="O27" i="1"/>
  <c r="I27" i="1"/>
  <c r="L27" i="1"/>
  <c r="T19" i="1"/>
  <c r="T15" i="1"/>
  <c r="T27" i="1" s="1"/>
  <c r="Q19" i="1"/>
  <c r="K16" i="1"/>
  <c r="N15" i="1"/>
  <c r="K15" i="1"/>
  <c r="K19" i="1"/>
  <c r="Q14" i="1"/>
  <c r="Q27" i="1" s="1"/>
  <c r="N14" i="1"/>
  <c r="N27" i="1" s="1"/>
  <c r="K14" i="1"/>
  <c r="H20" i="1"/>
  <c r="H27" i="1" s="1"/>
  <c r="G20" i="1"/>
  <c r="G27" i="1" s="1"/>
  <c r="F27" i="1"/>
  <c r="K27" i="1" l="1"/>
  <c r="E15" i="1"/>
  <c r="D15" i="1"/>
  <c r="C15" i="1"/>
  <c r="E19" i="1" l="1"/>
  <c r="D19" i="1"/>
  <c r="C19" i="1"/>
  <c r="C16" i="1" l="1"/>
  <c r="D16" i="1"/>
  <c r="E16" i="1"/>
  <c r="E14" i="1" l="1"/>
  <c r="D14" i="1"/>
  <c r="C14" i="1"/>
</calcChain>
</file>

<file path=xl/sharedStrings.xml><?xml version="1.0" encoding="utf-8"?>
<sst xmlns="http://schemas.openxmlformats.org/spreadsheetml/2006/main" count="92" uniqueCount="69">
  <si>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</si>
  <si>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</si>
  <si>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</si>
  <si>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</si>
  <si>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</si>
  <si>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</si>
  <si>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</si>
  <si>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</si>
  <si>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</si>
  <si>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</si>
  <si>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</si>
  <si>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</si>
  <si>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</si>
  <si>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</si>
  <si>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</si>
  <si>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</si>
  <si>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</si>
  <si>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</si>
  <si>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</si>
  <si>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</si>
  <si>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</si>
  <si>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</si>
  <si>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</si>
  <si>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</si>
  <si>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</si>
  <si>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</si>
  <si>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</si>
  <si>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</si>
  <si>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</si>
  <si>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</si>
  <si>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</si>
  <si>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</si>
  <si>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</si>
  <si>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ВИХІД</t>
  </si>
  <si>
    <t>М’ясо яловичини (великими шматками)</t>
  </si>
  <si>
    <t>Г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</si>
  <si>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</si>
  <si>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</si>
  <si>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</si>
  <si>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сірого до сірого.</t>
    </r>
  </si>
  <si>
    <t xml:space="preserve">МП Л </t>
  </si>
  <si>
    <t>Б</t>
  </si>
  <si>
    <t>Ж</t>
  </si>
  <si>
    <t>В</t>
  </si>
  <si>
    <t>ЕЦ</t>
  </si>
  <si>
    <t>Маса напівфабрикату:</t>
  </si>
  <si>
    <t xml:space="preserve">Рецептура № 263
«Сборник  рецептур блюд для питания школьников» 
Видання 1987 р.
</t>
  </si>
  <si>
    <t>ФРИКАДЕЛЬКИ В СОУСІ (З М'ЯСА ЯЛОВИЧИНИ)</t>
  </si>
  <si>
    <t>Цибуля ріпчаста</t>
  </si>
  <si>
    <t>Цибулини визрілі, здорові, цільні, сухі, незабруднені, з добре підсушеними верхніми лусками.</t>
  </si>
  <si>
    <t>Борошно пшеничне</t>
  </si>
  <si>
    <t>Має характерний смак та аромат, без сторонніх присмаків та запахів; біла, сипуча, без грудочок</t>
  </si>
  <si>
    <t>Колір білий або білий з кремовим відтінком; смак солодкуватий.</t>
  </si>
  <si>
    <t>Вода</t>
  </si>
  <si>
    <t>Прозора безбарвна рідина, без присмаків і запаху,  не містить видимих домішок.</t>
  </si>
  <si>
    <t>Маса білого соусу: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</si>
  <si>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</si>
  <si>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</si>
  <si>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СОУС СМЕТАННИЙ</t>
  </si>
  <si>
    <t xml:space="preserve">Рецептура № 314
«Сборник  рецептур блюд для питания школьников» 
Видання 1987 р.
</t>
  </si>
  <si>
    <t>ФРИКАДЕЛЬКА</t>
  </si>
  <si>
    <t>СОУС</t>
  </si>
  <si>
    <r>
      <t xml:space="preserve">Підготовлене м’ясо пропускають через м’ясорубку разом з хлібом пшеничним (попередньо замоченим у воді) з додаванням ріпчастої цибулі та солі. Добре перемішують, формують округлі вироби масою 10-12г, потім панірують у борошні, обсмажують, перекладають у неглибокий посуд в 1-2 шари, заливають соусом з додаванням води (10-20г на порцію) і тушкують 5-10 хв до готовності.
</t>
    </r>
    <r>
      <rPr>
        <b/>
        <sz val="11"/>
        <color theme="1"/>
        <rFont val="Times New Roman"/>
        <family val="1"/>
        <charset val="204"/>
      </rPr>
      <t xml:space="preserve">Соус. </t>
    </r>
    <r>
      <rPr>
        <sz val="11"/>
        <color theme="1"/>
        <rFont val="Times New Roman"/>
        <family val="1"/>
        <charset val="204"/>
      </rPr>
      <t>Для приготування соусу сметанного в гарячий білий соус кладуть прокип'ячену сметану, сіль і кип'ятять 3-5хв, проціжують і доводять до кипіння. Для соусу білого пассерують просіяне борошно при постійному помішувнні до утворення світло-кремового кольору, не допускаючи пригорання. В пасероване борошно, охолоджене до 60-70 ºС, вливають четверту частину гарячої води і вимішують до утворенння однорідної маси, а потім поступово додають воду, що залишилася.</t>
    </r>
  </si>
  <si>
    <t>Прозора безбарвна рідина, без присмаків і запаху,  не містить видимих домішок</t>
  </si>
  <si>
    <t>65/40 г ± 3 %</t>
  </si>
  <si>
    <t>87/53 г ± 3 %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</si>
  <si>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вареного м’яса зі сметаною.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</si>
  <si>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м’яка, соковита.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</si>
  <si>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округлої форми, зберегли форму або частково деформовані.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</si>
</sst>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2" borderId="10" xfId="1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/>
    </xf>
    <xf numFmtId="0" fontId="3" fillId="0" borderId="5" xfId="0" applyFon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49" fontId="2" fillId="0" borderId="0" xfId="0" applyNumberFormat="1" applyFont="1" applyAlignment="1">
      <alignment vertical="top" wrapText="1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vertical="top"/>
    </xf>
    <xf numFmtId="49" fontId="2" fillId="0" borderId="10" xfId="0" applyNumberFormat="1" applyFont="1" applyBorder="1" applyAlignment="1">
      <alignment vertical="top"/>
    </xf>
    <xf numFmtId="0" fontId="2" fillId="0" borderId="0" xfId="0" applyFont="1" applyAlignment="1">
      <alignment horizontal="left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49" fontId="0" fillId="0" borderId="0" xfId="0" applyNumberFormat="1" applyFill="1"/>
    <xf numFmtId="0" fontId="3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horizontal="center" vertical="top"/>
    </xf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zoomScale="70" zoomScaleNormal="100" zoomScalePageLayoutView="70" workbookViewId="0">
      <selection activeCell="A8" sqref="A8"/>
    </sheetView>
  </sheetViews>
  <sheetFormatPr defaultRowHeight="14.4" x14ac:dyDescent="0.3"/>
  <cols>
    <col min="1" max="1" width="4.5546875" customWidth="1"/>
    <col min="2" max="2" width="13" customWidth="1"/>
    <col min="3" max="3" width="5" customWidth="1"/>
    <col min="4" max="4" width="5.33203125" customWidth="1"/>
    <col min="5" max="5" width="5.109375" customWidth="1"/>
    <col min="6" max="6" width="4.88671875" style="108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6640625" customWidth="1"/>
    <col min="22" max="22" width="10.88671875" customWidth="1"/>
    <col min="23" max="23" width="13.33203125" customWidth="1"/>
  </cols>
  <sheetData>
    <row r="1" spans="1:29" ht="15" customHeight="1" x14ac:dyDescent="0.3">
      <c r="A1" s="2"/>
      <c r="B1" s="85" t="s">
        <v>46</v>
      </c>
      <c r="C1" s="85"/>
      <c r="D1" s="85"/>
      <c r="E1" s="85"/>
      <c r="F1" s="85"/>
      <c r="G1" s="85"/>
      <c r="H1" s="37"/>
      <c r="I1" s="85" t="s">
        <v>59</v>
      </c>
      <c r="J1" s="85"/>
      <c r="K1" s="85"/>
      <c r="L1" s="85"/>
      <c r="M1" s="85"/>
      <c r="N1" s="85"/>
      <c r="O1" s="85"/>
      <c r="P1" s="4"/>
      <c r="Q1" s="91" t="s">
        <v>17</v>
      </c>
      <c r="R1" s="91"/>
      <c r="S1" s="91"/>
      <c r="T1" s="91"/>
      <c r="U1" s="91"/>
    </row>
    <row r="2" spans="1:29" x14ac:dyDescent="0.3">
      <c r="A2" s="2"/>
      <c r="B2" s="85"/>
      <c r="C2" s="85"/>
      <c r="D2" s="85"/>
      <c r="E2" s="85"/>
      <c r="F2" s="85"/>
      <c r="G2" s="85"/>
      <c r="H2" s="37"/>
      <c r="I2" s="85"/>
      <c r="J2" s="85"/>
      <c r="K2" s="85"/>
      <c r="L2" s="85"/>
      <c r="M2" s="85"/>
      <c r="N2" s="85"/>
      <c r="O2" s="85"/>
      <c r="P2" s="4"/>
      <c r="Q2" s="91" t="s">
        <v>18</v>
      </c>
      <c r="R2" s="91"/>
      <c r="S2" s="91"/>
      <c r="T2" s="91"/>
      <c r="U2" s="91"/>
    </row>
    <row r="3" spans="1:29" s="108" customFormat="1" x14ac:dyDescent="0.3">
      <c r="A3" s="104"/>
      <c r="B3" s="85"/>
      <c r="C3" s="85"/>
      <c r="D3" s="85"/>
      <c r="E3" s="85"/>
      <c r="F3" s="85"/>
      <c r="G3" s="85"/>
      <c r="H3" s="105"/>
      <c r="I3" s="85"/>
      <c r="J3" s="85"/>
      <c r="K3" s="85"/>
      <c r="L3" s="85"/>
      <c r="M3" s="85"/>
      <c r="N3" s="85"/>
      <c r="O3" s="85"/>
      <c r="P3" s="106"/>
      <c r="Q3" s="107" t="s">
        <v>19</v>
      </c>
      <c r="R3" s="107"/>
      <c r="S3" s="107"/>
      <c r="T3" s="107"/>
      <c r="U3" s="107"/>
    </row>
    <row r="4" spans="1:29" s="108" customFormat="1" x14ac:dyDescent="0.3">
      <c r="A4" s="104"/>
      <c r="B4" s="85"/>
      <c r="C4" s="85"/>
      <c r="D4" s="85"/>
      <c r="E4" s="85"/>
      <c r="F4" s="85"/>
      <c r="G4" s="85"/>
      <c r="H4" s="105"/>
      <c r="I4" s="85"/>
      <c r="J4" s="85"/>
      <c r="K4" s="85"/>
      <c r="L4" s="85"/>
      <c r="M4" s="85"/>
      <c r="N4" s="85"/>
      <c r="O4" s="85"/>
      <c r="P4" s="106"/>
      <c r="Q4" s="107" t="s">
        <v>20</v>
      </c>
      <c r="R4" s="107"/>
      <c r="S4" s="107"/>
      <c r="T4" s="107"/>
      <c r="U4" s="107"/>
    </row>
    <row r="5" spans="1:29" s="108" customFormat="1" x14ac:dyDescent="0.3">
      <c r="A5" s="104"/>
      <c r="B5" s="85"/>
      <c r="C5" s="85"/>
      <c r="D5" s="85"/>
      <c r="E5" s="85"/>
      <c r="F5" s="85"/>
      <c r="G5" s="85"/>
      <c r="H5" s="105"/>
      <c r="I5" s="85"/>
      <c r="J5" s="85"/>
      <c r="K5" s="85"/>
      <c r="L5" s="85"/>
      <c r="M5" s="85"/>
      <c r="N5" s="85"/>
      <c r="O5" s="85"/>
      <c r="P5" s="106"/>
      <c r="Q5" s="106"/>
      <c r="R5" s="106"/>
      <c r="S5" s="106"/>
      <c r="T5" s="106"/>
      <c r="U5" s="106"/>
    </row>
    <row r="6" spans="1:29" s="108" customFormat="1" x14ac:dyDescent="0.3">
      <c r="A6" s="109" t="s">
        <v>16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9" s="108" customFormat="1" x14ac:dyDescent="0.3">
      <c r="A7" s="110" t="s">
        <v>47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</row>
    <row r="8" spans="1:29" s="108" customFormat="1" x14ac:dyDescent="0.3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9" s="108" customFormat="1" ht="15.75" customHeight="1" x14ac:dyDescent="0.3">
      <c r="A9" s="92" t="s">
        <v>0</v>
      </c>
      <c r="B9" s="95" t="s">
        <v>14</v>
      </c>
      <c r="C9" s="112" t="s">
        <v>1</v>
      </c>
      <c r="D9" s="112"/>
      <c r="E9" s="112"/>
      <c r="F9" s="112"/>
      <c r="G9" s="112"/>
      <c r="H9" s="112"/>
      <c r="I9" s="112" t="s">
        <v>2</v>
      </c>
      <c r="J9" s="112"/>
      <c r="K9" s="112"/>
      <c r="L9" s="112"/>
      <c r="M9" s="112"/>
      <c r="N9" s="112"/>
      <c r="O9" s="112"/>
      <c r="P9" s="112"/>
      <c r="Q9" s="112"/>
      <c r="R9" s="113" t="s">
        <v>13</v>
      </c>
      <c r="S9" s="113"/>
      <c r="T9" s="113"/>
      <c r="U9" s="103" t="s">
        <v>3</v>
      </c>
      <c r="V9" s="114" t="s">
        <v>25</v>
      </c>
      <c r="W9" s="112" t="s">
        <v>28</v>
      </c>
      <c r="X9" s="115" t="s">
        <v>32</v>
      </c>
    </row>
    <row r="10" spans="1:29" s="108" customFormat="1" ht="15.75" customHeight="1" x14ac:dyDescent="0.3">
      <c r="A10" s="93"/>
      <c r="B10" s="95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3"/>
      <c r="S10" s="113"/>
      <c r="T10" s="113"/>
      <c r="U10" s="103"/>
      <c r="V10" s="116"/>
      <c r="W10" s="112"/>
      <c r="X10" s="117"/>
    </row>
    <row r="11" spans="1:29" s="108" customFormat="1" ht="25.5" customHeight="1" x14ac:dyDescent="0.3">
      <c r="A11" s="93"/>
      <c r="B11" s="95"/>
      <c r="C11" s="118" t="s">
        <v>8</v>
      </c>
      <c r="D11" s="118"/>
      <c r="E11" s="118"/>
      <c r="F11" s="118" t="s">
        <v>9</v>
      </c>
      <c r="G11" s="118"/>
      <c r="H11" s="118"/>
      <c r="I11" s="118" t="s">
        <v>10</v>
      </c>
      <c r="J11" s="118"/>
      <c r="K11" s="118"/>
      <c r="L11" s="118" t="s">
        <v>11</v>
      </c>
      <c r="M11" s="118"/>
      <c r="N11" s="118"/>
      <c r="O11" s="118" t="s">
        <v>12</v>
      </c>
      <c r="P11" s="118"/>
      <c r="Q11" s="118"/>
      <c r="R11" s="113"/>
      <c r="S11" s="113"/>
      <c r="T11" s="113"/>
      <c r="U11" s="103"/>
      <c r="V11" s="116"/>
      <c r="W11" s="112"/>
      <c r="X11" s="117"/>
    </row>
    <row r="12" spans="1:29" s="108" customFormat="1" x14ac:dyDescent="0.3">
      <c r="A12" s="93"/>
      <c r="B12" s="95"/>
      <c r="C12" s="119" t="s">
        <v>4</v>
      </c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1"/>
      <c r="U12" s="103"/>
      <c r="V12" s="122"/>
      <c r="W12" s="112"/>
      <c r="X12" s="123"/>
    </row>
    <row r="13" spans="1:29" ht="30.75" customHeight="1" x14ac:dyDescent="0.3">
      <c r="A13" s="94"/>
      <c r="B13" s="95"/>
      <c r="C13" s="13" t="s">
        <v>6</v>
      </c>
      <c r="D13" s="13" t="s">
        <v>7</v>
      </c>
      <c r="E13" s="13" t="s">
        <v>5</v>
      </c>
      <c r="F13" s="124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103"/>
      <c r="V13" s="13" t="s">
        <v>15</v>
      </c>
      <c r="W13" s="13" t="s">
        <v>15</v>
      </c>
      <c r="X13" s="30" t="s">
        <v>15</v>
      </c>
      <c r="Z13" s="30" t="s">
        <v>41</v>
      </c>
      <c r="AA13" s="30" t="s">
        <v>42</v>
      </c>
      <c r="AB13" s="30" t="s">
        <v>43</v>
      </c>
      <c r="AC13" s="30" t="s">
        <v>44</v>
      </c>
    </row>
    <row r="14" spans="1:29" ht="78.75" customHeight="1" x14ac:dyDescent="0.3">
      <c r="A14" s="24"/>
      <c r="B14" s="14" t="s">
        <v>34</v>
      </c>
      <c r="C14" s="15">
        <f t="shared" ref="C14" si="0">(100*F14)/(100-V14)</f>
        <v>45</v>
      </c>
      <c r="D14" s="16">
        <f t="shared" ref="D14" si="1">(100*G14)/(100-V14)</f>
        <v>45</v>
      </c>
      <c r="E14" s="16">
        <f t="shared" ref="E14" si="2">(100*H14)/(100-V14)</f>
        <v>60</v>
      </c>
      <c r="F14" s="125">
        <v>45</v>
      </c>
      <c r="G14" s="16">
        <v>45</v>
      </c>
      <c r="H14" s="27">
        <f>G14/0.75</f>
        <v>60</v>
      </c>
      <c r="I14" s="35">
        <f>Z14/100*F14</f>
        <v>9.1349999999999998</v>
      </c>
      <c r="J14" s="35">
        <f>Z14/100*G14</f>
        <v>9.1349999999999998</v>
      </c>
      <c r="K14" s="35">
        <f>Z14/100*H14</f>
        <v>12.180000000000001</v>
      </c>
      <c r="L14" s="35">
        <f>AA14/100*F14</f>
        <v>1.1700000000000002</v>
      </c>
      <c r="M14" s="35">
        <f>AA14/100*G14</f>
        <v>1.1700000000000002</v>
      </c>
      <c r="N14" s="35">
        <f>AA14/100*H14</f>
        <v>1.56</v>
      </c>
      <c r="O14" s="35">
        <f>AB14/100*F14</f>
        <v>0</v>
      </c>
      <c r="P14" s="35">
        <f>AB14/100*G14</f>
        <v>0</v>
      </c>
      <c r="Q14" s="35">
        <f>AB14/100*H14</f>
        <v>0</v>
      </c>
      <c r="R14" s="36">
        <f>AC14/100*F14</f>
        <v>47.25</v>
      </c>
      <c r="S14" s="36">
        <f>AC14/100*G14</f>
        <v>47.25</v>
      </c>
      <c r="T14" s="36">
        <f>AC14/100*H14</f>
        <v>63</v>
      </c>
      <c r="U14" s="31" t="s">
        <v>30</v>
      </c>
      <c r="V14" s="17">
        <v>0</v>
      </c>
      <c r="W14" s="21">
        <v>0</v>
      </c>
      <c r="X14" s="29"/>
      <c r="Z14" s="35">
        <v>20.3</v>
      </c>
      <c r="AA14" s="35">
        <v>2.6</v>
      </c>
      <c r="AB14" s="35">
        <v>0</v>
      </c>
      <c r="AC14" s="36">
        <v>105</v>
      </c>
    </row>
    <row r="15" spans="1:29" ht="48" customHeight="1" x14ac:dyDescent="0.3">
      <c r="A15" s="24" t="s">
        <v>35</v>
      </c>
      <c r="B15" s="19" t="s">
        <v>36</v>
      </c>
      <c r="C15" s="15">
        <f t="shared" ref="C15:C16" si="3">(100*F15)/(100-V15)</f>
        <v>9.5</v>
      </c>
      <c r="D15" s="16">
        <f t="shared" ref="D15:D16" si="4">(100*G15)/(100-V15)</f>
        <v>9.5</v>
      </c>
      <c r="E15" s="16">
        <f t="shared" ref="E15:E16" si="5">(100*H15)/(100-V15)</f>
        <v>12.666666666666664</v>
      </c>
      <c r="F15" s="125">
        <v>9.5</v>
      </c>
      <c r="G15" s="27">
        <v>9.5</v>
      </c>
      <c r="H15" s="27">
        <f t="shared" ref="H15:H23" si="6">G15/0.75</f>
        <v>12.666666666666666</v>
      </c>
      <c r="I15" s="35">
        <f t="shared" ref="I15:I19" si="7">Z15/100*F15</f>
        <v>0.8264999999999999</v>
      </c>
      <c r="J15" s="35">
        <f t="shared" ref="J15:J19" si="8">Z15/100*G15</f>
        <v>0.8264999999999999</v>
      </c>
      <c r="K15" s="35">
        <f t="shared" ref="K15:K19" si="9">Z15/100*H15</f>
        <v>1.1019999999999999</v>
      </c>
      <c r="L15" s="35">
        <f t="shared" ref="L15:L19" si="10">AA15/100*F15</f>
        <v>0.14249999999999999</v>
      </c>
      <c r="M15" s="35">
        <f t="shared" ref="M15:M19" si="11">AA15/100*G15</f>
        <v>0.14249999999999999</v>
      </c>
      <c r="N15" s="35">
        <f t="shared" ref="N15:N19" si="12">AA15/100*H15</f>
        <v>0.18999999999999997</v>
      </c>
      <c r="O15" s="35">
        <f t="shared" ref="O15:O19" si="13">AB15/100*F15</f>
        <v>3.8000000000000003</v>
      </c>
      <c r="P15" s="35">
        <f t="shared" ref="P15:P19" si="14">AB15/100*G15</f>
        <v>3.8000000000000003</v>
      </c>
      <c r="Q15" s="35">
        <f t="shared" ref="Q15:Q19" si="15">AB15/100*H15</f>
        <v>5.0666666666666664</v>
      </c>
      <c r="R15" s="36">
        <f t="shared" ref="R15:R19" si="16">AC15/100*F15</f>
        <v>19.854999999999997</v>
      </c>
      <c r="S15" s="36">
        <f t="shared" ref="S15:S19" si="17">AC15/100*G15</f>
        <v>19.854999999999997</v>
      </c>
      <c r="T15" s="36">
        <f t="shared" ref="T15:T19" si="18">AC15/100*H15</f>
        <v>26.473333333333329</v>
      </c>
      <c r="U15" s="31" t="s">
        <v>37</v>
      </c>
      <c r="V15" s="20">
        <v>0</v>
      </c>
      <c r="W15" s="21">
        <v>0</v>
      </c>
      <c r="X15" s="29"/>
      <c r="Z15" s="35">
        <v>8.6999999999999993</v>
      </c>
      <c r="AA15" s="35">
        <v>1.5</v>
      </c>
      <c r="AB15" s="35">
        <v>40</v>
      </c>
      <c r="AC15" s="36">
        <v>209</v>
      </c>
    </row>
    <row r="16" spans="1:29" ht="38.25" customHeight="1" x14ac:dyDescent="0.3">
      <c r="A16" s="24"/>
      <c r="B16" s="14" t="s">
        <v>53</v>
      </c>
      <c r="C16" s="15">
        <f t="shared" si="3"/>
        <v>13</v>
      </c>
      <c r="D16" s="16">
        <f t="shared" si="4"/>
        <v>13</v>
      </c>
      <c r="E16" s="16">
        <f t="shared" si="5"/>
        <v>17.333333333333332</v>
      </c>
      <c r="F16" s="125">
        <v>13</v>
      </c>
      <c r="G16" s="16">
        <v>13</v>
      </c>
      <c r="H16" s="27">
        <f t="shared" si="6"/>
        <v>17.333333333333332</v>
      </c>
      <c r="I16" s="35">
        <f t="shared" si="7"/>
        <v>0</v>
      </c>
      <c r="J16" s="35">
        <f t="shared" si="8"/>
        <v>0</v>
      </c>
      <c r="K16" s="35">
        <f t="shared" si="9"/>
        <v>0</v>
      </c>
      <c r="L16" s="35">
        <f t="shared" si="10"/>
        <v>0</v>
      </c>
      <c r="M16" s="35">
        <f t="shared" si="11"/>
        <v>0</v>
      </c>
      <c r="N16" s="35">
        <f t="shared" si="12"/>
        <v>0</v>
      </c>
      <c r="O16" s="35">
        <f t="shared" si="13"/>
        <v>0</v>
      </c>
      <c r="P16" s="35">
        <f t="shared" si="14"/>
        <v>0</v>
      </c>
      <c r="Q16" s="35">
        <f t="shared" si="15"/>
        <v>0</v>
      </c>
      <c r="R16" s="36">
        <f t="shared" si="16"/>
        <v>0</v>
      </c>
      <c r="S16" s="36">
        <f t="shared" si="17"/>
        <v>0</v>
      </c>
      <c r="T16" s="36">
        <f t="shared" si="18"/>
        <v>0</v>
      </c>
      <c r="U16" s="31" t="s">
        <v>63</v>
      </c>
      <c r="V16" s="21">
        <v>0</v>
      </c>
      <c r="W16" s="21">
        <v>0</v>
      </c>
      <c r="X16" s="29"/>
      <c r="Z16" s="35">
        <v>0</v>
      </c>
      <c r="AA16" s="35">
        <v>0</v>
      </c>
      <c r="AB16" s="35">
        <v>0</v>
      </c>
      <c r="AC16" s="36">
        <v>0</v>
      </c>
    </row>
    <row r="17" spans="1:29" ht="48.75" customHeight="1" x14ac:dyDescent="0.3">
      <c r="A17" s="38"/>
      <c r="B17" s="14" t="s">
        <v>48</v>
      </c>
      <c r="C17" s="15">
        <f t="shared" ref="C17" si="19">(100*F17)/(100-V17)</f>
        <v>5.3571428571428568</v>
      </c>
      <c r="D17" s="16">
        <f t="shared" ref="D17" si="20">(100*G17)/(100-V17)</f>
        <v>5.3571428571428568</v>
      </c>
      <c r="E17" s="16">
        <f t="shared" ref="E17" si="21">(100*H17)/(100-V17)</f>
        <v>7.1428571428571432</v>
      </c>
      <c r="F17" s="125">
        <v>4.5</v>
      </c>
      <c r="G17" s="16">
        <v>4.5</v>
      </c>
      <c r="H17" s="27">
        <f t="shared" si="6"/>
        <v>6</v>
      </c>
      <c r="I17" s="39">
        <f t="shared" si="7"/>
        <v>6.3E-2</v>
      </c>
      <c r="J17" s="39">
        <f t="shared" si="8"/>
        <v>6.3E-2</v>
      </c>
      <c r="K17" s="39">
        <f t="shared" si="9"/>
        <v>8.3999999999999991E-2</v>
      </c>
      <c r="L17" s="39">
        <f t="shared" si="10"/>
        <v>0</v>
      </c>
      <c r="M17" s="39">
        <f t="shared" si="11"/>
        <v>0</v>
      </c>
      <c r="N17" s="39">
        <f t="shared" si="12"/>
        <v>0</v>
      </c>
      <c r="O17" s="39">
        <f t="shared" si="13"/>
        <v>0.441</v>
      </c>
      <c r="P17" s="39">
        <f t="shared" si="14"/>
        <v>0.441</v>
      </c>
      <c r="Q17" s="39">
        <f t="shared" si="15"/>
        <v>0.58800000000000008</v>
      </c>
      <c r="R17" s="36">
        <f t="shared" si="16"/>
        <v>1.845</v>
      </c>
      <c r="S17" s="36">
        <f t="shared" si="17"/>
        <v>1.845</v>
      </c>
      <c r="T17" s="36">
        <f t="shared" si="18"/>
        <v>2.46</v>
      </c>
      <c r="U17" s="40" t="s">
        <v>49</v>
      </c>
      <c r="V17" s="21">
        <v>16</v>
      </c>
      <c r="W17" s="21">
        <v>50</v>
      </c>
      <c r="X17" s="3"/>
      <c r="Z17" s="35">
        <v>1.4</v>
      </c>
      <c r="AA17" s="35">
        <v>0</v>
      </c>
      <c r="AB17" s="35">
        <v>9.8000000000000007</v>
      </c>
      <c r="AC17" s="36">
        <v>41</v>
      </c>
    </row>
    <row r="18" spans="1:29" ht="48.75" customHeight="1" x14ac:dyDescent="0.3">
      <c r="A18" s="38" t="s">
        <v>35</v>
      </c>
      <c r="B18" s="14" t="s">
        <v>50</v>
      </c>
      <c r="C18" s="15">
        <f t="shared" ref="C18" si="22">(100*F18)/(100-V18)</f>
        <v>6</v>
      </c>
      <c r="D18" s="16">
        <f t="shared" ref="D18" si="23">(100*G18)/(100-V18)</f>
        <v>6</v>
      </c>
      <c r="E18" s="16">
        <f t="shared" ref="E18" si="24">(100*H18)/(100-V18)</f>
        <v>8</v>
      </c>
      <c r="F18" s="125">
        <v>6</v>
      </c>
      <c r="G18" s="27">
        <v>6</v>
      </c>
      <c r="H18" s="27">
        <f t="shared" si="6"/>
        <v>8</v>
      </c>
      <c r="I18" s="39">
        <f t="shared" si="7"/>
        <v>0.6180000000000001</v>
      </c>
      <c r="J18" s="39">
        <f t="shared" si="8"/>
        <v>0.6180000000000001</v>
      </c>
      <c r="K18" s="39">
        <f t="shared" si="9"/>
        <v>0.82400000000000007</v>
      </c>
      <c r="L18" s="39">
        <f t="shared" si="10"/>
        <v>6.6000000000000003E-2</v>
      </c>
      <c r="M18" s="39">
        <f t="shared" si="11"/>
        <v>6.6000000000000003E-2</v>
      </c>
      <c r="N18" s="39">
        <f t="shared" si="12"/>
        <v>8.8000000000000009E-2</v>
      </c>
      <c r="O18" s="39">
        <f t="shared" si="13"/>
        <v>4.1399999999999997</v>
      </c>
      <c r="P18" s="39">
        <f t="shared" si="14"/>
        <v>4.1399999999999997</v>
      </c>
      <c r="Q18" s="39">
        <f t="shared" si="15"/>
        <v>5.52</v>
      </c>
      <c r="R18" s="36">
        <f t="shared" si="16"/>
        <v>20.04</v>
      </c>
      <c r="S18" s="36">
        <f t="shared" si="17"/>
        <v>20.04</v>
      </c>
      <c r="T18" s="36">
        <f t="shared" si="18"/>
        <v>26.72</v>
      </c>
      <c r="U18" s="31" t="s">
        <v>51</v>
      </c>
      <c r="V18" s="21">
        <v>0</v>
      </c>
      <c r="W18" s="41">
        <v>0</v>
      </c>
      <c r="X18" s="41"/>
      <c r="Z18" s="35">
        <v>10.3</v>
      </c>
      <c r="AA18" s="35">
        <v>1.1000000000000001</v>
      </c>
      <c r="AB18" s="35">
        <v>69</v>
      </c>
      <c r="AC18" s="36">
        <v>334</v>
      </c>
    </row>
    <row r="19" spans="1:29" ht="57.75" customHeight="1" x14ac:dyDescent="0.3">
      <c r="A19" s="24"/>
      <c r="B19" s="14" t="s">
        <v>29</v>
      </c>
      <c r="C19" s="32">
        <f t="shared" ref="C19" si="25">(100*F19)/(100-V19)</f>
        <v>0.2</v>
      </c>
      <c r="D19" s="18">
        <f t="shared" ref="D19" si="26">(100*G19)/(100-V19)</f>
        <v>0.2</v>
      </c>
      <c r="E19" s="18">
        <f t="shared" ref="E19" si="27">(100*H19)/(100-V19)</f>
        <v>0.26666666666666666</v>
      </c>
      <c r="F19" s="126">
        <v>0.2</v>
      </c>
      <c r="G19" s="18">
        <v>0.2</v>
      </c>
      <c r="H19" s="28">
        <f t="shared" si="6"/>
        <v>0.26666666666666666</v>
      </c>
      <c r="I19" s="35">
        <f t="shared" si="7"/>
        <v>0</v>
      </c>
      <c r="J19" s="35">
        <f t="shared" si="8"/>
        <v>0</v>
      </c>
      <c r="K19" s="35">
        <f t="shared" si="9"/>
        <v>0</v>
      </c>
      <c r="L19" s="35">
        <f t="shared" si="10"/>
        <v>0</v>
      </c>
      <c r="M19" s="35">
        <f t="shared" si="11"/>
        <v>0</v>
      </c>
      <c r="N19" s="35">
        <f t="shared" si="12"/>
        <v>0</v>
      </c>
      <c r="O19" s="35">
        <f t="shared" si="13"/>
        <v>0</v>
      </c>
      <c r="P19" s="35">
        <f t="shared" si="14"/>
        <v>0</v>
      </c>
      <c r="Q19" s="35">
        <f t="shared" si="15"/>
        <v>0</v>
      </c>
      <c r="R19" s="36">
        <f t="shared" si="16"/>
        <v>0</v>
      </c>
      <c r="S19" s="36">
        <f t="shared" si="17"/>
        <v>0</v>
      </c>
      <c r="T19" s="36">
        <f t="shared" si="18"/>
        <v>0</v>
      </c>
      <c r="U19" s="31" t="s">
        <v>31</v>
      </c>
      <c r="V19" s="21">
        <v>0</v>
      </c>
      <c r="W19" s="21">
        <v>0</v>
      </c>
      <c r="X19" s="29"/>
      <c r="Z19" s="35">
        <v>0</v>
      </c>
      <c r="AA19" s="35">
        <v>0</v>
      </c>
      <c r="AB19" s="35">
        <v>0</v>
      </c>
      <c r="AC19" s="36">
        <v>0</v>
      </c>
    </row>
    <row r="20" spans="1:29" ht="25.5" customHeight="1" x14ac:dyDescent="0.3">
      <c r="A20" s="47"/>
      <c r="B20" s="98" t="s">
        <v>45</v>
      </c>
      <c r="C20" s="99"/>
      <c r="D20" s="99"/>
      <c r="E20" s="100"/>
      <c r="F20" s="127">
        <f>SUM(F14:F19)*(100-X20)/100</f>
        <v>76.63600000000001</v>
      </c>
      <c r="G20" s="48">
        <f>SUM(G14:G19)*(100-X20)/100</f>
        <v>76.63600000000001</v>
      </c>
      <c r="H20" s="48">
        <f>SUM(H14:H19)*(100-X20)/100</f>
        <v>102.18133333333333</v>
      </c>
      <c r="I20" s="49"/>
      <c r="J20" s="49"/>
      <c r="K20" s="49"/>
      <c r="L20" s="49"/>
      <c r="M20" s="49"/>
      <c r="N20" s="49"/>
      <c r="O20" s="49"/>
      <c r="P20" s="49"/>
      <c r="Q20" s="49"/>
      <c r="R20" s="50"/>
      <c r="S20" s="50"/>
      <c r="T20" s="50"/>
      <c r="U20" s="51"/>
      <c r="V20" s="52"/>
      <c r="W20" s="52"/>
      <c r="X20" s="52">
        <v>2</v>
      </c>
      <c r="Z20" s="53"/>
      <c r="AA20" s="53"/>
      <c r="AB20" s="53"/>
      <c r="AC20" s="54"/>
    </row>
    <row r="21" spans="1:29" ht="25.5" customHeight="1" x14ac:dyDescent="0.3">
      <c r="A21" s="64"/>
      <c r="B21" s="84" t="s">
        <v>58</v>
      </c>
      <c r="C21" s="84"/>
      <c r="D21" s="84"/>
      <c r="E21" s="84"/>
      <c r="F21" s="128"/>
      <c r="G21" s="73"/>
      <c r="H21" s="73"/>
      <c r="I21" s="74"/>
      <c r="J21" s="74"/>
      <c r="K21" s="65"/>
      <c r="L21" s="65"/>
      <c r="M21" s="65"/>
      <c r="N21" s="65"/>
      <c r="O21" s="65"/>
      <c r="P21" s="65"/>
      <c r="Q21" s="65"/>
      <c r="R21" s="66"/>
      <c r="S21" s="66"/>
      <c r="T21" s="66"/>
      <c r="U21" s="67"/>
      <c r="V21" s="68"/>
      <c r="W21" s="68"/>
      <c r="X21" s="68"/>
      <c r="Y21" s="9"/>
      <c r="Z21" s="69"/>
      <c r="AA21" s="69"/>
      <c r="AB21" s="69"/>
      <c r="AC21" s="70"/>
    </row>
    <row r="22" spans="1:29" ht="36" customHeight="1" x14ac:dyDescent="0.3">
      <c r="A22" s="55" t="s">
        <v>35</v>
      </c>
      <c r="B22" s="56" t="s">
        <v>50</v>
      </c>
      <c r="C22" s="57">
        <f t="shared" ref="C22:C23" si="28">(100*F22)/(100-V22)</f>
        <v>3</v>
      </c>
      <c r="D22" s="58">
        <f t="shared" ref="D22:D23" si="29">(100*G22)/(100-V22)</f>
        <v>3</v>
      </c>
      <c r="E22" s="58">
        <f t="shared" ref="E22:E23" si="30">(100*H22)/(100-V22)</f>
        <v>4</v>
      </c>
      <c r="F22" s="129">
        <v>3</v>
      </c>
      <c r="G22" s="58">
        <v>3</v>
      </c>
      <c r="H22" s="58">
        <f t="shared" si="6"/>
        <v>4</v>
      </c>
      <c r="I22" s="75">
        <f t="shared" ref="I22:I23" si="31">Z22/100*F22</f>
        <v>0.30900000000000005</v>
      </c>
      <c r="J22" s="75">
        <f t="shared" ref="J22:J23" si="32">Z22/100*G22</f>
        <v>0.30900000000000005</v>
      </c>
      <c r="K22" s="59">
        <f t="shared" ref="K22:K23" si="33">Z22/100*H22</f>
        <v>0.41200000000000003</v>
      </c>
      <c r="L22" s="59">
        <f t="shared" ref="L22:L23" si="34">AA22/100*F22</f>
        <v>3.3000000000000002E-2</v>
      </c>
      <c r="M22" s="59">
        <f t="shared" ref="M22:M23" si="35">AA22/100*G22</f>
        <v>3.3000000000000002E-2</v>
      </c>
      <c r="N22" s="59">
        <f t="shared" ref="N22:N23" si="36">AA22/100*H22</f>
        <v>4.4000000000000004E-2</v>
      </c>
      <c r="O22" s="59">
        <f t="shared" ref="O22:O23" si="37">AB22/100*F22</f>
        <v>2.0699999999999998</v>
      </c>
      <c r="P22" s="59">
        <f t="shared" ref="P22:P23" si="38">AB22/100*G22</f>
        <v>2.0699999999999998</v>
      </c>
      <c r="Q22" s="59">
        <f t="shared" ref="Q22:Q23" si="39">AB22/100*H22</f>
        <v>2.76</v>
      </c>
      <c r="R22" s="60">
        <f t="shared" ref="R22:R23" si="40">AC22/100*F22</f>
        <v>10.02</v>
      </c>
      <c r="S22" s="60">
        <f t="shared" ref="S22:S23" si="41">AC22/100*G22</f>
        <v>10.02</v>
      </c>
      <c r="T22" s="60">
        <f t="shared" ref="T22:T23" si="42">AC22/100*H22</f>
        <v>13.36</v>
      </c>
      <c r="U22" s="61" t="s">
        <v>52</v>
      </c>
      <c r="V22" s="62">
        <v>0</v>
      </c>
      <c r="W22" s="62">
        <v>0</v>
      </c>
      <c r="X22" s="63"/>
      <c r="Z22" s="35">
        <v>10.3</v>
      </c>
      <c r="AA22" s="35">
        <v>1.1000000000000001</v>
      </c>
      <c r="AB22" s="35">
        <v>69</v>
      </c>
      <c r="AC22" s="36">
        <v>334</v>
      </c>
    </row>
    <row r="23" spans="1:29" ht="36" customHeight="1" x14ac:dyDescent="0.3">
      <c r="A23" s="44"/>
      <c r="B23" s="45" t="s">
        <v>53</v>
      </c>
      <c r="C23" s="42">
        <f t="shared" si="28"/>
        <v>30</v>
      </c>
      <c r="D23" s="27">
        <f t="shared" si="29"/>
        <v>30</v>
      </c>
      <c r="E23" s="27">
        <f t="shared" si="30"/>
        <v>40</v>
      </c>
      <c r="F23" s="125">
        <v>30</v>
      </c>
      <c r="G23" s="27">
        <v>30</v>
      </c>
      <c r="H23" s="27">
        <f t="shared" si="6"/>
        <v>40</v>
      </c>
      <c r="I23" s="39">
        <f t="shared" si="31"/>
        <v>0</v>
      </c>
      <c r="J23" s="39">
        <f t="shared" si="32"/>
        <v>0</v>
      </c>
      <c r="K23" s="35">
        <f t="shared" si="33"/>
        <v>0</v>
      </c>
      <c r="L23" s="35">
        <f t="shared" si="34"/>
        <v>0</v>
      </c>
      <c r="M23" s="35">
        <f t="shared" si="35"/>
        <v>0</v>
      </c>
      <c r="N23" s="35">
        <f t="shared" si="36"/>
        <v>0</v>
      </c>
      <c r="O23" s="35">
        <f t="shared" si="37"/>
        <v>0</v>
      </c>
      <c r="P23" s="35">
        <f t="shared" si="38"/>
        <v>0</v>
      </c>
      <c r="Q23" s="35">
        <f t="shared" si="39"/>
        <v>0</v>
      </c>
      <c r="R23" s="36">
        <f t="shared" si="40"/>
        <v>0</v>
      </c>
      <c r="S23" s="36">
        <f t="shared" si="41"/>
        <v>0</v>
      </c>
      <c r="T23" s="36">
        <f t="shared" si="42"/>
        <v>0</v>
      </c>
      <c r="U23" s="40" t="s">
        <v>54</v>
      </c>
      <c r="V23" s="21">
        <v>0</v>
      </c>
      <c r="W23" s="21">
        <v>0</v>
      </c>
      <c r="X23" s="43"/>
      <c r="Z23" s="35">
        <v>0</v>
      </c>
      <c r="AA23" s="35">
        <v>0</v>
      </c>
      <c r="AB23" s="35">
        <v>0</v>
      </c>
      <c r="AC23" s="36">
        <v>0</v>
      </c>
    </row>
    <row r="24" spans="1:29" ht="25.5" customHeight="1" x14ac:dyDescent="0.3">
      <c r="A24" s="44"/>
      <c r="B24" s="81" t="s">
        <v>55</v>
      </c>
      <c r="C24" s="82"/>
      <c r="D24" s="82"/>
      <c r="E24" s="83"/>
      <c r="F24" s="130">
        <f>SUM(F22:F23)*(100-W24)/100</f>
        <v>30.03</v>
      </c>
      <c r="G24" s="22">
        <f>SUM(G22:G23)*(100-W24)/100</f>
        <v>30.03</v>
      </c>
      <c r="H24" s="22">
        <f>SUM(H22:H23)*(100-W24)/100</f>
        <v>40.04</v>
      </c>
      <c r="I24" s="28"/>
      <c r="J24" s="28"/>
      <c r="K24" s="28"/>
      <c r="L24" s="28"/>
      <c r="M24" s="28"/>
      <c r="N24" s="28"/>
      <c r="O24" s="28"/>
      <c r="P24" s="28"/>
      <c r="Q24" s="28"/>
      <c r="R24" s="27"/>
      <c r="S24" s="27"/>
      <c r="T24" s="27"/>
      <c r="U24" s="40"/>
      <c r="V24" s="21"/>
      <c r="W24" s="21">
        <v>9</v>
      </c>
      <c r="X24" s="43"/>
      <c r="Z24" s="35"/>
      <c r="AA24" s="35"/>
      <c r="AB24" s="35"/>
      <c r="AC24" s="36"/>
    </row>
    <row r="25" spans="1:29" ht="58.5" customHeight="1" x14ac:dyDescent="0.3">
      <c r="A25" s="38" t="s">
        <v>40</v>
      </c>
      <c r="B25" s="14" t="s">
        <v>56</v>
      </c>
      <c r="C25" s="42">
        <f>(100*F25)/(100-X25)</f>
        <v>10.1010101010101</v>
      </c>
      <c r="D25" s="27">
        <f>(100*G25)/(100-X25)</f>
        <v>10.1010101010101</v>
      </c>
      <c r="E25" s="27">
        <f>(100*H25)/(100-X25)</f>
        <v>13.468013468013469</v>
      </c>
      <c r="F25" s="125">
        <v>10</v>
      </c>
      <c r="G25" s="27">
        <v>10</v>
      </c>
      <c r="H25" s="27">
        <f t="shared" ref="H25:H26" si="43">G25/0.75</f>
        <v>13.333333333333334</v>
      </c>
      <c r="I25" s="39">
        <f t="shared" ref="I25" si="44">Z25/100*F25</f>
        <v>0.27999999999999997</v>
      </c>
      <c r="J25" s="39">
        <f t="shared" ref="J25" si="45">Z25/100*G25</f>
        <v>0.27999999999999997</v>
      </c>
      <c r="K25" s="35">
        <f t="shared" ref="K25" si="46">Z25/100*H25</f>
        <v>0.37333333333333329</v>
      </c>
      <c r="L25" s="35">
        <f t="shared" ref="L25" si="47">AA25/100*F25</f>
        <v>2.1</v>
      </c>
      <c r="M25" s="35">
        <f t="shared" ref="M25" si="48">AA25/100*G25</f>
        <v>2.1</v>
      </c>
      <c r="N25" s="35">
        <f t="shared" ref="N25" si="49">AA25/100*H25</f>
        <v>2.8</v>
      </c>
      <c r="O25" s="35">
        <f t="shared" ref="O25" si="50">AB25/100*F25</f>
        <v>0.3</v>
      </c>
      <c r="P25" s="35">
        <f t="shared" ref="P25" si="51">AB25/100*G25</f>
        <v>0.3</v>
      </c>
      <c r="Q25" s="35">
        <f t="shared" ref="Q25" si="52">AB25/100*H25</f>
        <v>0.4</v>
      </c>
      <c r="R25" s="36">
        <f t="shared" ref="R25" si="53">AC25/100*F25</f>
        <v>21.200000000000003</v>
      </c>
      <c r="S25" s="36">
        <f t="shared" ref="S25" si="54">AC25/100*G25</f>
        <v>21.200000000000003</v>
      </c>
      <c r="T25" s="36">
        <f t="shared" ref="T25" si="55">AC25/100*H25</f>
        <v>28.266666666666669</v>
      </c>
      <c r="U25" s="40" t="s">
        <v>57</v>
      </c>
      <c r="V25" s="21">
        <v>0</v>
      </c>
      <c r="W25" s="21">
        <v>0</v>
      </c>
      <c r="X25" s="46">
        <v>1</v>
      </c>
      <c r="Z25" s="35">
        <v>2.8</v>
      </c>
      <c r="AA25" s="35">
        <v>21</v>
      </c>
      <c r="AB25" s="35">
        <v>3</v>
      </c>
      <c r="AC25" s="36">
        <v>212</v>
      </c>
    </row>
    <row r="26" spans="1:29" ht="58.5" customHeight="1" x14ac:dyDescent="0.3">
      <c r="A26" s="38"/>
      <c r="B26" s="72" t="s">
        <v>29</v>
      </c>
      <c r="C26" s="76">
        <f>(100*F26)/(100-X26)</f>
        <v>0.1</v>
      </c>
      <c r="D26" s="28">
        <f>(100*G26)/(100-X26)</f>
        <v>0.1</v>
      </c>
      <c r="E26" s="28">
        <f>(100*H26)/(100-X26)</f>
        <v>0.13333333333333333</v>
      </c>
      <c r="F26" s="126">
        <v>0.1</v>
      </c>
      <c r="G26" s="28">
        <v>0.1</v>
      </c>
      <c r="H26" s="28">
        <f t="shared" si="43"/>
        <v>0.13333333333333333</v>
      </c>
      <c r="I26" s="39">
        <f t="shared" ref="I26" si="56">Z26/100*F26</f>
        <v>0</v>
      </c>
      <c r="J26" s="39">
        <f t="shared" ref="J26" si="57">Z26/100*G26</f>
        <v>0</v>
      </c>
      <c r="K26" s="35">
        <f t="shared" ref="K26" si="58">Z26/100*H26</f>
        <v>0</v>
      </c>
      <c r="L26" s="35">
        <f t="shared" ref="L26" si="59">AA26/100*F26</f>
        <v>0</v>
      </c>
      <c r="M26" s="35">
        <f t="shared" ref="M26" si="60">AA26/100*G26</f>
        <v>0</v>
      </c>
      <c r="N26" s="35">
        <f t="shared" ref="N26" si="61">AA26/100*H26</f>
        <v>0</v>
      </c>
      <c r="O26" s="35">
        <f t="shared" ref="O26" si="62">AB26/100*F26</f>
        <v>0</v>
      </c>
      <c r="P26" s="35">
        <f t="shared" ref="P26" si="63">AB26/100*G26</f>
        <v>0</v>
      </c>
      <c r="Q26" s="35">
        <f t="shared" ref="Q26" si="64">AB26/100*H26</f>
        <v>0</v>
      </c>
      <c r="R26" s="36">
        <f t="shared" ref="R26" si="65">AC26/100*F26</f>
        <v>0</v>
      </c>
      <c r="S26" s="36">
        <f t="shared" ref="S26" si="66">AC26/100*G26</f>
        <v>0</v>
      </c>
      <c r="T26" s="36">
        <f t="shared" ref="T26" si="67">AC26/100*H26</f>
        <v>0</v>
      </c>
      <c r="U26" s="31" t="s">
        <v>31</v>
      </c>
      <c r="V26" s="21">
        <v>0</v>
      </c>
      <c r="W26" s="21">
        <v>0</v>
      </c>
      <c r="X26" s="46"/>
      <c r="Z26" s="35">
        <v>0</v>
      </c>
      <c r="AA26" s="35">
        <v>0</v>
      </c>
      <c r="AB26" s="35">
        <v>0</v>
      </c>
      <c r="AC26" s="36">
        <v>0</v>
      </c>
    </row>
    <row r="27" spans="1:29" x14ac:dyDescent="0.3">
      <c r="A27" s="25"/>
      <c r="B27" s="89" t="s">
        <v>33</v>
      </c>
      <c r="C27" s="71" t="s">
        <v>60</v>
      </c>
      <c r="D27" s="71"/>
      <c r="E27" s="71"/>
      <c r="F27" s="130">
        <f>F20*(100-W27)/100</f>
        <v>65.140600000000006</v>
      </c>
      <c r="G27" s="22">
        <f>G20*(100-W27)/100</f>
        <v>65.140600000000006</v>
      </c>
      <c r="H27" s="22">
        <f>H20*(100-W27)/100</f>
        <v>86.854133333333323</v>
      </c>
      <c r="I27" s="77">
        <f>SUM(I14:I26)</f>
        <v>11.231499999999999</v>
      </c>
      <c r="J27" s="77">
        <f t="shared" ref="J27:T27" si="68">SUM(J14:J26)</f>
        <v>11.231499999999999</v>
      </c>
      <c r="K27" s="77">
        <f t="shared" si="68"/>
        <v>14.975333333333335</v>
      </c>
      <c r="L27" s="77">
        <f t="shared" si="68"/>
        <v>3.5115000000000003</v>
      </c>
      <c r="M27" s="77">
        <f t="shared" si="68"/>
        <v>3.5115000000000003</v>
      </c>
      <c r="N27" s="77">
        <f t="shared" si="68"/>
        <v>4.6820000000000004</v>
      </c>
      <c r="O27" s="77">
        <f t="shared" si="68"/>
        <v>10.751000000000001</v>
      </c>
      <c r="P27" s="77">
        <f t="shared" si="68"/>
        <v>10.751000000000001</v>
      </c>
      <c r="Q27" s="77">
        <f t="shared" si="68"/>
        <v>14.334666666666667</v>
      </c>
      <c r="R27" s="79">
        <f t="shared" si="68"/>
        <v>120.20999999999998</v>
      </c>
      <c r="S27" s="79">
        <f t="shared" si="68"/>
        <v>120.20999999999998</v>
      </c>
      <c r="T27" s="79">
        <f t="shared" si="68"/>
        <v>160.28</v>
      </c>
      <c r="U27" s="3"/>
      <c r="V27" s="21"/>
      <c r="W27" s="33">
        <v>15</v>
      </c>
      <c r="X27" s="29"/>
      <c r="Z27" s="35"/>
      <c r="AA27" s="35"/>
      <c r="AB27" s="35"/>
      <c r="AC27" s="36"/>
    </row>
    <row r="28" spans="1:29" x14ac:dyDescent="0.3">
      <c r="A28" s="25"/>
      <c r="B28" s="90"/>
      <c r="C28" s="86" t="s">
        <v>61</v>
      </c>
      <c r="D28" s="87"/>
      <c r="E28" s="88"/>
      <c r="F28" s="130">
        <f>SUM(F24:F25)*(100-W28)/100</f>
        <v>39.6297</v>
      </c>
      <c r="G28" s="22">
        <f>SUM(G24:G25)*(100-W28)/100</f>
        <v>39.6297</v>
      </c>
      <c r="H28" s="22">
        <f>SUM(H24:H25)*(100-W28)/100</f>
        <v>52.839599999999997</v>
      </c>
      <c r="I28" s="78"/>
      <c r="J28" s="78"/>
      <c r="K28" s="78"/>
      <c r="L28" s="78"/>
      <c r="M28" s="78"/>
      <c r="N28" s="78"/>
      <c r="O28" s="78"/>
      <c r="P28" s="78"/>
      <c r="Q28" s="78"/>
      <c r="R28" s="80"/>
      <c r="S28" s="80"/>
      <c r="T28" s="80"/>
      <c r="U28" s="3"/>
      <c r="V28" s="21"/>
      <c r="W28" s="33">
        <v>1</v>
      </c>
      <c r="X28" s="29"/>
      <c r="Z28" s="35"/>
      <c r="AA28" s="35"/>
      <c r="AB28" s="35"/>
      <c r="AC28" s="36"/>
    </row>
    <row r="29" spans="1:29" x14ac:dyDescent="0.3">
      <c r="A29" s="7"/>
      <c r="B29" s="8"/>
      <c r="C29" s="10"/>
      <c r="D29" s="10"/>
      <c r="E29" s="10"/>
      <c r="F29" s="131"/>
      <c r="G29" s="12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9"/>
    </row>
    <row r="30" spans="1:29" x14ac:dyDescent="0.3">
      <c r="A30" s="7"/>
      <c r="B30" s="8"/>
      <c r="C30" s="10"/>
      <c r="D30" s="10"/>
      <c r="E30" s="10"/>
      <c r="F30" s="131"/>
      <c r="G30" s="12"/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9"/>
    </row>
    <row r="31" spans="1:29" x14ac:dyDescent="0.3">
      <c r="A31" s="26"/>
      <c r="B31" s="101" t="s">
        <v>21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9" ht="93.75" customHeight="1" x14ac:dyDescent="0.3">
      <c r="A32" s="26"/>
      <c r="B32" s="102" t="s">
        <v>62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</row>
    <row r="33" spans="1:21" ht="15" customHeight="1" x14ac:dyDescent="0.3">
      <c r="A33" s="26"/>
      <c r="B33" s="23" t="s">
        <v>38</v>
      </c>
      <c r="C33" s="23"/>
      <c r="D33" s="23"/>
      <c r="E33" s="23"/>
      <c r="F33" s="132"/>
      <c r="G33" s="23"/>
      <c r="H33" s="23"/>
      <c r="I33" s="23"/>
      <c r="J33" s="23"/>
      <c r="K33" s="23"/>
      <c r="L33" s="23"/>
      <c r="M33" s="23"/>
      <c r="N33" s="23"/>
      <c r="O33" s="23"/>
      <c r="P33" s="34"/>
      <c r="Q33" s="34"/>
      <c r="R33" s="34"/>
      <c r="S33" s="34"/>
      <c r="T33" s="34"/>
      <c r="U33" s="34"/>
    </row>
    <row r="34" spans="1:21" x14ac:dyDescent="0.3">
      <c r="A34" s="5"/>
      <c r="B34" s="23"/>
      <c r="C34" s="23"/>
      <c r="D34" s="23"/>
      <c r="E34" s="23"/>
      <c r="F34" s="132"/>
      <c r="G34" s="23"/>
      <c r="H34" s="23"/>
      <c r="I34" s="23"/>
      <c r="J34" s="23"/>
      <c r="K34" s="23"/>
      <c r="L34" s="23"/>
      <c r="M34" s="23"/>
      <c r="N34" s="23"/>
      <c r="O34" s="23"/>
      <c r="P34" s="34"/>
      <c r="Q34" s="34"/>
      <c r="R34" s="34"/>
      <c r="S34" s="34"/>
      <c r="T34" s="34"/>
      <c r="U34" s="34"/>
    </row>
    <row r="35" spans="1:21" x14ac:dyDescent="0.3">
      <c r="A35" s="5"/>
      <c r="B35" s="97" t="s">
        <v>22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  <row r="36" spans="1:21" ht="14.25" customHeight="1" x14ac:dyDescent="0.3">
      <c r="A36" s="5"/>
      <c r="B36" s="23" t="s">
        <v>68</v>
      </c>
      <c r="C36" s="23"/>
      <c r="D36" s="23"/>
      <c r="E36" s="23"/>
      <c r="F36" s="132"/>
      <c r="G36" s="23"/>
      <c r="H36" s="23"/>
      <c r="I36" s="23"/>
      <c r="J36" s="23"/>
      <c r="K36" s="23"/>
      <c r="L36" s="23"/>
      <c r="M36" s="23"/>
      <c r="N36" s="23"/>
      <c r="O36" s="23"/>
      <c r="P36" s="34"/>
      <c r="Q36" s="34"/>
      <c r="R36" s="34"/>
      <c r="S36" s="34"/>
      <c r="T36" s="34"/>
      <c r="U36" s="34"/>
    </row>
    <row r="37" spans="1:21" x14ac:dyDescent="0.3">
      <c r="A37" s="5"/>
      <c r="B37" s="23" t="s">
        <v>39</v>
      </c>
      <c r="C37" s="5"/>
      <c r="D37" s="5"/>
      <c r="E37" s="5"/>
      <c r="F37" s="133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23" t="s">
        <v>66</v>
      </c>
      <c r="C38" s="23"/>
      <c r="D38" s="23"/>
      <c r="E38" s="23"/>
      <c r="F38" s="132"/>
      <c r="G38" s="23"/>
      <c r="H38" s="23"/>
      <c r="I38" s="23"/>
      <c r="J38" s="23"/>
      <c r="K38" s="23"/>
      <c r="L38" s="23"/>
      <c r="M38" s="23"/>
      <c r="N38" s="23"/>
      <c r="O38" s="23"/>
      <c r="P38" s="34"/>
      <c r="Q38" s="34"/>
      <c r="R38" s="34"/>
      <c r="S38" s="34"/>
      <c r="T38" s="34"/>
      <c r="U38" s="34"/>
    </row>
    <row r="39" spans="1:21" x14ac:dyDescent="0.3">
      <c r="A39" s="5"/>
      <c r="B39" s="23" t="s">
        <v>67</v>
      </c>
      <c r="C39" s="23"/>
      <c r="D39" s="23"/>
      <c r="E39" s="23"/>
      <c r="F39" s="132"/>
      <c r="G39" s="23"/>
      <c r="H39" s="23"/>
      <c r="I39" s="23"/>
      <c r="J39" s="23"/>
      <c r="K39" s="23"/>
      <c r="L39" s="23"/>
      <c r="M39" s="23"/>
      <c r="N39" s="23"/>
      <c r="O39" s="23"/>
      <c r="P39" s="34"/>
      <c r="Q39" s="34"/>
      <c r="R39" s="34"/>
      <c r="S39" s="34"/>
      <c r="T39" s="34"/>
      <c r="U39" s="34"/>
    </row>
    <row r="40" spans="1:21" s="108" customFormat="1" x14ac:dyDescent="0.3">
      <c r="A40" s="133"/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5"/>
      <c r="Q40" s="135"/>
      <c r="R40" s="135"/>
      <c r="S40" s="135"/>
      <c r="T40" s="135"/>
      <c r="U40" s="135"/>
    </row>
    <row r="41" spans="1:21" s="108" customFormat="1" x14ac:dyDescent="0.3">
      <c r="A41" s="133"/>
      <c r="B41" s="136" t="s">
        <v>23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</row>
    <row r="42" spans="1:21" s="108" customFormat="1" x14ac:dyDescent="0.3">
      <c r="A42" s="133"/>
      <c r="B42" s="132" t="s">
        <v>27</v>
      </c>
      <c r="C42" s="133"/>
      <c r="D42" s="133" t="s">
        <v>64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7"/>
      <c r="Q42" s="137"/>
      <c r="R42" s="137"/>
      <c r="S42" s="137"/>
      <c r="T42" s="137"/>
      <c r="U42" s="137"/>
    </row>
    <row r="43" spans="1:21" s="108" customFormat="1" ht="18" customHeight="1" x14ac:dyDescent="0.3">
      <c r="A43" s="133"/>
      <c r="B43" s="132"/>
      <c r="C43" s="133"/>
      <c r="D43" s="133" t="s">
        <v>65</v>
      </c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7"/>
      <c r="Q43" s="137"/>
      <c r="R43" s="137"/>
      <c r="S43" s="137"/>
      <c r="T43" s="137"/>
      <c r="U43" s="137"/>
    </row>
    <row r="44" spans="1:21" s="108" customFormat="1" ht="18" customHeight="1" x14ac:dyDescent="0.3">
      <c r="A44" s="133"/>
      <c r="B44" s="132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7"/>
      <c r="Q44" s="137"/>
      <c r="R44" s="137"/>
      <c r="S44" s="137"/>
      <c r="T44" s="137"/>
      <c r="U44" s="137"/>
    </row>
    <row r="45" spans="1:21" s="108" customFormat="1" ht="18" customHeight="1" x14ac:dyDescent="0.3">
      <c r="A45" s="133"/>
      <c r="B45" s="132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7"/>
      <c r="Q45" s="137"/>
      <c r="R45" s="137"/>
      <c r="S45" s="137"/>
      <c r="T45" s="137"/>
      <c r="U45" s="137"/>
    </row>
    <row r="46" spans="1:21" s="108" customFormat="1" ht="18" customHeight="1" x14ac:dyDescent="0.3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7"/>
      <c r="Q46" s="137"/>
      <c r="R46" s="137"/>
      <c r="S46" s="137"/>
      <c r="T46" s="137"/>
      <c r="U46" s="137"/>
    </row>
    <row r="47" spans="1:21" ht="18" customHeight="1" x14ac:dyDescent="0.3">
      <c r="A47" s="5"/>
      <c r="B47" s="96" t="s">
        <v>24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</row>
    <row r="48" spans="1:21" x14ac:dyDescent="0.3">
      <c r="A48" s="1"/>
      <c r="B48" s="5" t="s">
        <v>26</v>
      </c>
      <c r="C48" s="5"/>
      <c r="D48" s="5"/>
      <c r="E48" s="5"/>
      <c r="F48" s="133"/>
      <c r="G48" s="5"/>
      <c r="H48" s="5"/>
      <c r="I48" s="5"/>
      <c r="J48" s="5"/>
      <c r="K48" s="5"/>
      <c r="L48" s="5"/>
      <c r="M48" s="6"/>
      <c r="N48" s="5"/>
      <c r="O48" s="5"/>
      <c r="P48" s="6"/>
      <c r="Q48" s="5"/>
      <c r="R48" s="5"/>
      <c r="S48" s="5"/>
      <c r="T48" s="5"/>
      <c r="U48" s="6"/>
    </row>
    <row r="49" spans="1:15" x14ac:dyDescent="0.3">
      <c r="A49" s="1"/>
      <c r="B49" s="1"/>
      <c r="C49" s="1"/>
      <c r="D49" s="1"/>
      <c r="E49" s="1"/>
      <c r="F49" s="134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">
      <c r="A50" s="1"/>
    </row>
    <row r="51" spans="1:15" ht="15" customHeight="1" x14ac:dyDescent="0.3">
      <c r="A51" s="1"/>
    </row>
    <row r="52" spans="1:15" ht="15" customHeight="1" x14ac:dyDescent="0.3">
      <c r="A52" s="1"/>
    </row>
    <row r="54" spans="1:15" ht="15" customHeight="1" x14ac:dyDescent="0.3"/>
    <row r="62" spans="1:15" ht="30" customHeight="1" x14ac:dyDescent="0.3"/>
  </sheetData>
  <mergeCells count="45">
    <mergeCell ref="B47:U47"/>
    <mergeCell ref="B9:B13"/>
    <mergeCell ref="B35:U35"/>
    <mergeCell ref="B41:U41"/>
    <mergeCell ref="B20:E20"/>
    <mergeCell ref="B31:U31"/>
    <mergeCell ref="B32:U32"/>
    <mergeCell ref="O11:Q11"/>
    <mergeCell ref="C9:H10"/>
    <mergeCell ref="I9:Q10"/>
    <mergeCell ref="R9:T11"/>
    <mergeCell ref="U9:U13"/>
    <mergeCell ref="C12:T12"/>
    <mergeCell ref="C11:E11"/>
    <mergeCell ref="F11:H11"/>
    <mergeCell ref="X9:X12"/>
    <mergeCell ref="A6:U6"/>
    <mergeCell ref="A7:U7"/>
    <mergeCell ref="Q1:U1"/>
    <mergeCell ref="Q2:U2"/>
    <mergeCell ref="Q3:U3"/>
    <mergeCell ref="Q4:U4"/>
    <mergeCell ref="A9:A13"/>
    <mergeCell ref="I11:K11"/>
    <mergeCell ref="L11:N11"/>
    <mergeCell ref="V9:V12"/>
    <mergeCell ref="W9:W12"/>
    <mergeCell ref="B24:E24"/>
    <mergeCell ref="B21:E21"/>
    <mergeCell ref="I1:O5"/>
    <mergeCell ref="B1:G5"/>
    <mergeCell ref="C28:E28"/>
    <mergeCell ref="B27:B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</mergeCells>
  <pageMargins left="0.25" right="0.25" top="0.75" bottom="0.75" header="0.3" footer="0.3"/>
  <pageSetup paperSize="9" orientation="landscape" r:id="rId1"/>
  <ignoredErrors>
    <ignoredError sqref="H20 H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2023-07-17T18:28:05Z</dcterms:modified>
</cp:coreProperties>
</file>